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 firstSheet="6" activeTab="8"/>
  </bookViews>
  <sheets>
    <sheet name="收支总表" sheetId="1" r:id="rId1"/>
    <sheet name="收入总表" sheetId="2" r:id="rId2"/>
    <sheet name="支出总表" sheetId="4" r:id="rId3"/>
    <sheet name="财政拨款收支总表" sheetId="6" r:id="rId4"/>
    <sheet name="一般公共预算支出表" sheetId="7" r:id="rId5"/>
    <sheet name="一般公共预算基本支出表" sheetId="8" r:id="rId6"/>
    <sheet name="一般公共预算“三公”经费支出表" sheetId="9" r:id="rId7"/>
    <sheet name="政府性资金预算支出表" sheetId="10" r:id="rId8"/>
    <sheet name="国有资本经营预算支出表" sheetId="11" r:id="rId9"/>
    <sheet name="项目支出表" sheetId="12" r:id="rId10"/>
    <sheet name="政府采购预算表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<sst xmlns="http://schemas.openxmlformats.org/spreadsheetml/2006/main" count="980" uniqueCount="284">
  <si>
    <t>收支总表</t>
  </si>
  <si>
    <t/>
  </si>
  <si>
    <t>预算单位编码及名称：[319101]天津市滨海新区人民政府政务服务办公室（本级）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</si>
  <si>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</si>
  <si>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</si>
  <si>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</si>
  <si>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</si>
  <si>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</si>
  <si>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</si>
  <si>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</si>
  <si>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</si>
  <si>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</si>
  <si>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</si>
  <si>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</si>
  <si>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</si>
  <si>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</si>
  <si>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</si>
  <si>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</si>
  <si>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</si>
  <si>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</si>
  <si>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</si>
  <si>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</si>
  <si>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</si>
  <si>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</si>
  <si>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</si>
  <si>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</si>
  <si>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</si>
  <si>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</si>
  <si>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</si>
  <si>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</si>
  <si>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</si>
  <si>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</si>
  <si>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</si>
  <si>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</si>
  <si>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</si>
  <si>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</si>
  <si>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</si>
  <si>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</si>
  <si>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</si>
  <si>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</si>
  <si>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</si>
  <si>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</si>
  <si>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</si>
  <si>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</si>
  <si>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</si>
  <si>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</si>
  <si>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</si>
  <si>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</si>
  <si>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</si>
  <si>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</si>
  <si>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</si>
  <si>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</si>
  <si>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</si>
  <si>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</si>
  <si>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</si>
  <si>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</si>
  <si>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</si>
  <si>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</si>
  <si>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</si>
  <si>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</si>
  <si>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</si>
  <si>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</si>
  <si>
    <t>收入总表</t>
  </si>
  <si>
    <t>部门代码（单位代码）</t>
  </si>
  <si>
    <t>部门名称（单位名称）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</si>
  <si>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</si>
  <si>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</si>
  <si>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</si>
  <si>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</si>
  <si>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</si>
  <si>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</si>
  <si>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</si>
  <si>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</si>
  <si>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</si>
  <si>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</si>
  <si>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</si>
  <si>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</si>
  <si>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</si>
  <si>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</si>
  <si>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</si>
  <si>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</si>
  <si>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</si>
  <si>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</si>
  <si>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</si>
  <si>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</si>
  <si>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</si>
  <si>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</si>
  <si>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</si>
  <si>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</si>
  <si>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</si>
  <si>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</si>
  <si>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</si>
  <si>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</si>
  <si>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44176631.85</t>
  </si>
  <si>
    <t>319101</t>
  </si>
  <si>
    <t>天津市滨海新区人民政府政务服务办公室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</si>
  <si>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</si>
  <si>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</si>
  <si>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</si>
  <si>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</si>
  <si>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</si>
  <si>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</si>
  <si>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</si>
  <si>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</si>
  <si>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31120631.85</t>
  </si>
  <si>
    <t>13056000.00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</si>
  <si>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</si>
  <si>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</si>
  <si>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</si>
  <si>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</si>
  <si>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</si>
  <si>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</si>
  <si>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40776631.85</t>
  </si>
  <si>
    <t>9656000.00</t>
  </si>
  <si>
    <t>2010306</t>
  </si>
  <si>
    <t>政务公开审批</t>
  </si>
  <si>
    <t>3400000.00</t>
  </si>
  <si>
    <t>财政拨款收支总表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</si>
  <si>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</si>
  <si>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</si>
  <si>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</si>
  <si>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</si>
  <si>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</si>
  <si>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</si>
  <si>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</si>
  <si>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</si>
  <si>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</si>
  <si>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</si>
  <si>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</si>
  <si>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</si>
  <si>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</si>
  <si>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</si>
  <si>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</si>
  <si>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</si>
  <si>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</si>
  <si>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</si>
  <si>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</si>
  <si>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</si>
  <si>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</si>
  <si>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</si>
  <si>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</si>
  <si>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</si>
  <si>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</si>
  <si>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</si>
  <si>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</si>
  <si>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</si>
  <si>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</si>
  <si>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</si>
  <si>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</si>
  <si>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</si>
  <si>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</si>
  <si>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</si>
  <si>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</si>
  <si>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</si>
  <si>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</si>
  <si>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</si>
  <si>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</si>
  <si>
    <t>一般公共预算支出表</t>
  </si>
  <si>
    <t>预算部门编码及名称：[319101]天津市滨海新区人民政府政务服务办公室（本级）</t>
  </si>
  <si>
    <t>人员经费</t>
  </si>
  <si>
    <t>公用经费</t>
  </si>
  <si>
    <t>本年安排</t>
  </si>
  <si>
    <t>结转结余</t>
  </si>
  <si>
    <t>28282473.80</t>
  </si>
  <si>
    <t>2838158.05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</si>
  <si>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</si>
  <si>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</si>
  <si>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</si>
  <si>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</si>
  <si>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</si>
  <si>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</si>
  <si>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</si>
  <si>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</si>
  <si>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</si>
  <si>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</si>
  <si>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</si>
  <si>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</si>
  <si>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</si>
  <si>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</si>
  <si>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</si>
  <si>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</si>
  <si>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</si>
  <si>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</si>
  <si>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</si>
  <si>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</si>
  <si>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</si>
  <si>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</si>
  <si>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</si>
  <si>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</si>
  <si>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</si>
  <si>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</si>
  <si>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</si>
  <si>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</si>
  <si>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</si>
  <si>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</si>
  <si>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</si>
  <si>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</si>
  <si>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</si>
  <si>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</si>
  <si>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维修(护)费</t>
  </si>
  <si>
    <t>30214</t>
  </si>
  <si>
    <t>租赁费</t>
  </si>
  <si>
    <t>30217</t>
  </si>
  <si>
    <t>公务接待费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</si>
  <si>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</si>
  <si>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</si>
  <si>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</si>
  <si>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</si>
  <si>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</si>
  <si>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</si>
  <si>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</si>
  <si>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</si>
  <si>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</si>
  <si>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</si>
  <si>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</si>
  <si>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</si>
  <si>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</si>
  <si>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</si>
  <si>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</si>
  <si>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</si>
  <si>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310</t>
  </si>
  <si>
    <t>资本性支出</t>
  </si>
  <si>
    <t>31002</t>
  </si>
  <si>
    <t>办公设备购置</t>
  </si>
  <si>
    <t>一般公共预算“三公”经费支出表</t>
  </si>
  <si>
    <t>单位编码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</si>
  <si>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</si>
  <si>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</si>
  <si>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</si>
  <si>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</si>
  <si>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</si>
  <si>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</si>
  <si>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40600.00</t>
  </si>
  <si>
    <t>37000.00</t>
  </si>
  <si>
    <t>3600.00</t>
  </si>
  <si>
    <t>319</t>
  </si>
  <si>
    <t>政府性基金预算支出表</t>
  </si>
  <si>
    <t>本年政府性基金预算支出</t>
  </si>
  <si>
    <t>本表为空表</t>
  </si>
  <si>
    <t>国有资本经营预算支出表（按功能分类单位汇总）</t>
  </si>
  <si>
    <t>功能分类科目编码</t>
  </si>
  <si>
    <t>功能分类科目名称</t>
  </si>
  <si>
    <t>项目支出表</t>
  </si>
  <si>
    <t>项目类别</t>
  </si>
  <si>
    <t>项目名称</t>
  </si>
  <si>
    <t>本年拨款</t>
  </si>
  <si>
    <t>财政拨款结转结余</t>
  </si>
  <si>
    <t>非财政拨款结转结余</t>
  </si>
  <si>
    <t>单位小计</t>
  </si>
  <si>
    <t>[22]其他运转类</t>
  </si>
  <si>
    <t>2026年政务服务办运行经费</t>
  </si>
  <si>
    <t>6300000.00</t>
  </si>
  <si>
    <t>[3]特定目标类</t>
  </si>
  <si>
    <t>2026年编制外长聘人员经费项目（机关事业单位辅助人员）</t>
  </si>
  <si>
    <t>2600000.00</t>
  </si>
  <si>
    <t>*2026年水土保持评审经费*</t>
  </si>
  <si>
    <t>400000.00</t>
  </si>
  <si>
    <t>2026年政务服务办向新开办企业免费发放公章专项经费</t>
  </si>
  <si>
    <t>540000.00</t>
  </si>
  <si>
    <t>2026年政务服务办评审工作专项经费</t>
  </si>
  <si>
    <t>3000000.00</t>
  </si>
  <si>
    <t>2026年编制外长聘人员经费项目（人社局认定劳务派遣人员）</t>
  </si>
  <si>
    <t>216000.00</t>
  </si>
  <si>
    <t>政府采购预算表</t>
  </si>
  <si>
    <t>功能科目</t>
  </si>
  <si>
    <t>单位名称（项目名称）</t>
  </si>
  <si>
    <t>资金来源</t>
  </si>
  <si>
    <t>7806250.00</t>
  </si>
  <si>
    <t xml:space="preserve">  天津市滨海新区人民政府政务服务办公室-单位小计</t>
  </si>
  <si>
    <t>7795000.00</t>
  </si>
  <si>
    <t xml:space="preserve">    台式计算机（国产化）-品目小计</t>
  </si>
  <si>
    <t>[2010301]行政运行</t>
  </si>
  <si>
    <t xml:space="preserve">      2026年预算公用经费项目（财政拨款-一般公共预算）</t>
  </si>
  <si>
    <t xml:space="preserve">    复印纸-品目小计</t>
  </si>
  <si>
    <t>45000.00</t>
  </si>
  <si>
    <t xml:space="preserve">    软件运维服务-品目小计</t>
  </si>
  <si>
    <t>570000.00</t>
  </si>
  <si>
    <t xml:space="preserve">      2026年政务服务办运行经费</t>
  </si>
  <si>
    <t xml:space="preserve">    物业管理服务-品目小计</t>
  </si>
  <si>
    <t>4080000.00</t>
  </si>
  <si>
    <t xml:space="preserve">    其他服务-品目小计</t>
  </si>
  <si>
    <t>2700000.00</t>
  </si>
  <si>
    <t>[2010306]政务公开审批</t>
  </si>
  <si>
    <t xml:space="preserve">      2026年政务服务办评审工作专项经费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</si>
</sst>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4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right" vertical="center"/>
    </xf>
    <xf numFmtId="176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workbookViewId="0">
      <pane ySplit="5" topLeftCell="A6" activePane="bottomLeft" state="frozen"/>
      <selection/>
      <selection pane="bottomLeft" activeCell="B17" sqref="B17"/>
    </sheetView>
  </sheetViews>
  <sheetFormatPr defaultColWidth="9" defaultRowHeight="14.2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1" t="s">
        <v>0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2" t="s">
        <v>15</v>
      </c>
      <c r="C6" s="13">
        <v>44176631.85</v>
      </c>
      <c r="D6" s="12" t="s">
        <v>16</v>
      </c>
      <c r="E6" s="13">
        <v>44176631.85</v>
      </c>
    </row>
    <row r="7" spans="1:5">
      <c r="A7" s="11">
        <v>2</v>
      </c>
      <c r="B7" s="12" t="s">
        <v>17</v>
      </c>
      <c r="C7" s="13">
        <v>0</v>
      </c>
      <c r="D7" s="12" t="s">
        <v>18</v>
      </c>
      <c r="E7" s="13">
        <v>0</v>
      </c>
    </row>
    <row r="8" spans="1:5">
      <c r="A8" s="11">
        <v>3</v>
      </c>
      <c r="B8" s="12" t="s">
        <v>19</v>
      </c>
      <c r="C8" s="13">
        <v>0</v>
      </c>
      <c r="D8" s="12" t="s">
        <v>20</v>
      </c>
      <c r="E8" s="13">
        <v>0</v>
      </c>
    </row>
    <row r="9" spans="1:5">
      <c r="A9" s="11">
        <v>4</v>
      </c>
      <c r="B9" s="12" t="s">
        <v>21</v>
      </c>
      <c r="C9" s="13">
        <v>0</v>
      </c>
      <c r="D9" s="12" t="s">
        <v>22</v>
      </c>
      <c r="E9" s="13">
        <v>0</v>
      </c>
    </row>
    <row r="10" spans="1:5">
      <c r="A10" s="11">
        <v>5</v>
      </c>
      <c r="B10" s="12" t="s">
        <v>23</v>
      </c>
      <c r="C10" s="13">
        <v>0</v>
      </c>
      <c r="D10" s="12" t="s">
        <v>24</v>
      </c>
      <c r="E10" s="13">
        <v>0</v>
      </c>
    </row>
    <row r="11" spans="1:5">
      <c r="A11" s="11">
        <v>6</v>
      </c>
      <c r="B11" s="12" t="s">
        <v>25</v>
      </c>
      <c r="C11" s="13">
        <v>0</v>
      </c>
      <c r="D11" s="12" t="s">
        <v>26</v>
      </c>
      <c r="E11" s="13">
        <v>0</v>
      </c>
    </row>
    <row r="12" spans="1:5">
      <c r="A12" s="11">
        <v>7</v>
      </c>
      <c r="B12" s="12" t="s">
        <v>27</v>
      </c>
      <c r="C12" s="13">
        <v>0</v>
      </c>
      <c r="D12" s="12" t="s">
        <v>28</v>
      </c>
      <c r="E12" s="13">
        <v>0</v>
      </c>
    </row>
    <row r="13" spans="1:5">
      <c r="A13" s="11">
        <v>8</v>
      </c>
      <c r="B13" s="12" t="s">
        <v>29</v>
      </c>
      <c r="C13" s="13">
        <v>0</v>
      </c>
      <c r="D13" s="12" t="s">
        <v>30</v>
      </c>
      <c r="E13" s="13">
        <v>0</v>
      </c>
    </row>
    <row r="14" spans="1:5">
      <c r="A14" s="11">
        <v>9</v>
      </c>
      <c r="B14" s="12" t="s">
        <v>31</v>
      </c>
      <c r="C14" s="13">
        <v>0</v>
      </c>
      <c r="D14" s="12" t="s">
        <v>32</v>
      </c>
      <c r="E14" s="13">
        <v>0</v>
      </c>
    </row>
    <row r="15" spans="1:5">
      <c r="A15" s="11">
        <v>10</v>
      </c>
      <c r="B15" s="12" t="s">
        <v>1</v>
      </c>
      <c r="C15" s="13" t="s">
        <v>1</v>
      </c>
      <c r="D15" s="12" t="s">
        <v>33</v>
      </c>
      <c r="E15" s="13">
        <v>0</v>
      </c>
    </row>
    <row r="16" spans="1:5">
      <c r="A16" s="11">
        <v>11</v>
      </c>
      <c r="B16" s="12" t="s">
        <v>1</v>
      </c>
      <c r="C16" s="13" t="s">
        <v>1</v>
      </c>
      <c r="D16" s="12" t="s">
        <v>34</v>
      </c>
      <c r="E16" s="13">
        <v>0</v>
      </c>
    </row>
    <row r="17" spans="1:5">
      <c r="A17" s="11">
        <v>12</v>
      </c>
      <c r="B17" s="12" t="s">
        <v>1</v>
      </c>
      <c r="C17" s="13" t="s">
        <v>1</v>
      </c>
      <c r="D17" s="12" t="s">
        <v>35</v>
      </c>
      <c r="E17" s="13">
        <v>0</v>
      </c>
    </row>
    <row r="18" spans="1:5">
      <c r="A18" s="11">
        <v>13</v>
      </c>
      <c r="B18" s="12" t="s">
        <v>1</v>
      </c>
      <c r="C18" s="13" t="s">
        <v>1</v>
      </c>
      <c r="D18" s="12" t="s">
        <v>36</v>
      </c>
      <c r="E18" s="13">
        <v>0</v>
      </c>
    </row>
    <row r="19" spans="1:5">
      <c r="A19" s="11">
        <v>14</v>
      </c>
      <c r="B19" s="12" t="s">
        <v>1</v>
      </c>
      <c r="C19" s="13" t="s">
        <v>1</v>
      </c>
      <c r="D19" s="12" t="s">
        <v>37</v>
      </c>
      <c r="E19" s="13">
        <v>0</v>
      </c>
    </row>
    <row r="20" spans="1:5">
      <c r="A20" s="11">
        <v>15</v>
      </c>
      <c r="B20" s="12" t="s">
        <v>1</v>
      </c>
      <c r="C20" s="13" t="s">
        <v>1</v>
      </c>
      <c r="D20" s="12" t="s">
        <v>38</v>
      </c>
      <c r="E20" s="13">
        <v>0</v>
      </c>
    </row>
    <row r="21" spans="1:5">
      <c r="A21" s="11">
        <v>16</v>
      </c>
      <c r="B21" s="12" t="s">
        <v>1</v>
      </c>
      <c r="C21" s="13" t="s">
        <v>1</v>
      </c>
      <c r="D21" s="12" t="s">
        <v>39</v>
      </c>
      <c r="E21" s="13">
        <v>0</v>
      </c>
    </row>
    <row r="22" spans="1:5">
      <c r="A22" s="11">
        <v>17</v>
      </c>
      <c r="B22" s="12" t="s">
        <v>1</v>
      </c>
      <c r="C22" s="13" t="s">
        <v>1</v>
      </c>
      <c r="D22" s="12" t="s">
        <v>40</v>
      </c>
      <c r="E22" s="13">
        <v>0</v>
      </c>
    </row>
    <row r="23" spans="1:5">
      <c r="A23" s="11">
        <v>18</v>
      </c>
      <c r="B23" s="12" t="s">
        <v>1</v>
      </c>
      <c r="C23" s="13" t="s">
        <v>1</v>
      </c>
      <c r="D23" s="12" t="s">
        <v>41</v>
      </c>
      <c r="E23" s="13">
        <v>0</v>
      </c>
    </row>
    <row r="24" spans="1:5">
      <c r="A24" s="11">
        <v>19</v>
      </c>
      <c r="B24" s="12" t="s">
        <v>1</v>
      </c>
      <c r="C24" s="13" t="s">
        <v>1</v>
      </c>
      <c r="D24" s="12" t="s">
        <v>42</v>
      </c>
      <c r="E24" s="13">
        <v>0</v>
      </c>
    </row>
    <row r="25" spans="1:5">
      <c r="A25" s="11">
        <v>20</v>
      </c>
      <c r="B25" s="12" t="s">
        <v>1</v>
      </c>
      <c r="C25" s="13" t="s">
        <v>1</v>
      </c>
      <c r="D25" s="12" t="s">
        <v>43</v>
      </c>
      <c r="E25" s="13">
        <v>0</v>
      </c>
    </row>
    <row r="26" spans="1:5">
      <c r="A26" s="11">
        <v>21</v>
      </c>
      <c r="B26" s="12" t="s">
        <v>1</v>
      </c>
      <c r="C26" s="13" t="s">
        <v>1</v>
      </c>
      <c r="D26" s="12" t="s">
        <v>44</v>
      </c>
      <c r="E26" s="13">
        <v>0</v>
      </c>
    </row>
    <row r="27" spans="1:5">
      <c r="A27" s="11">
        <v>22</v>
      </c>
      <c r="B27" s="12" t="s">
        <v>1</v>
      </c>
      <c r="C27" s="13" t="s">
        <v>1</v>
      </c>
      <c r="D27" s="12" t="s">
        <v>45</v>
      </c>
      <c r="E27" s="13">
        <v>0</v>
      </c>
    </row>
    <row r="28" spans="1:5">
      <c r="A28" s="11">
        <v>23</v>
      </c>
      <c r="B28" s="12" t="s">
        <v>1</v>
      </c>
      <c r="C28" s="13" t="s">
        <v>1</v>
      </c>
      <c r="D28" s="12" t="s">
        <v>46</v>
      </c>
      <c r="E28" s="13">
        <v>0</v>
      </c>
    </row>
    <row r="29" spans="1:5">
      <c r="A29" s="11">
        <v>24</v>
      </c>
      <c r="B29" s="12" t="s">
        <v>1</v>
      </c>
      <c r="C29" s="13" t="s">
        <v>1</v>
      </c>
      <c r="D29" s="12" t="s">
        <v>47</v>
      </c>
      <c r="E29" s="13">
        <v>0</v>
      </c>
    </row>
    <row r="30" spans="1:5">
      <c r="A30" s="11">
        <v>25</v>
      </c>
      <c r="B30" s="12" t="s">
        <v>1</v>
      </c>
      <c r="C30" s="13" t="s">
        <v>1</v>
      </c>
      <c r="D30" s="12" t="s">
        <v>48</v>
      </c>
      <c r="E30" s="13">
        <v>0</v>
      </c>
    </row>
    <row r="31" spans="1:5">
      <c r="A31" s="11">
        <v>26</v>
      </c>
      <c r="B31" s="12" t="s">
        <v>1</v>
      </c>
      <c r="C31" s="13" t="s">
        <v>1</v>
      </c>
      <c r="D31" s="12" t="s">
        <v>49</v>
      </c>
      <c r="E31" s="13">
        <v>0</v>
      </c>
    </row>
    <row r="32" spans="1:5">
      <c r="A32" s="11">
        <v>27</v>
      </c>
      <c r="B32" s="12" t="s">
        <v>1</v>
      </c>
      <c r="C32" s="13" t="s">
        <v>1</v>
      </c>
      <c r="D32" s="12" t="s">
        <v>50</v>
      </c>
      <c r="E32" s="13">
        <v>0</v>
      </c>
    </row>
    <row r="33" spans="1:5">
      <c r="A33" s="11">
        <v>28</v>
      </c>
      <c r="B33" s="12" t="s">
        <v>1</v>
      </c>
      <c r="C33" s="13" t="s">
        <v>1</v>
      </c>
      <c r="D33" s="12" t="s">
        <v>51</v>
      </c>
      <c r="E33" s="13">
        <v>0</v>
      </c>
    </row>
    <row r="34" spans="1:5">
      <c r="A34" s="11">
        <v>29</v>
      </c>
      <c r="B34" s="12" t="s">
        <v>1</v>
      </c>
      <c r="C34" s="13" t="s">
        <v>1</v>
      </c>
      <c r="D34" s="12" t="s">
        <v>52</v>
      </c>
      <c r="E34" s="13">
        <v>0</v>
      </c>
    </row>
    <row r="35" spans="1:5">
      <c r="A35" s="11">
        <v>30</v>
      </c>
      <c r="B35" s="12" t="s">
        <v>1</v>
      </c>
      <c r="C35" s="13" t="s">
        <v>1</v>
      </c>
      <c r="D35" s="12" t="s">
        <v>53</v>
      </c>
      <c r="E35" s="13">
        <v>0</v>
      </c>
    </row>
    <row r="36" spans="1:5">
      <c r="A36" s="11">
        <v>31</v>
      </c>
      <c r="B36" s="12" t="s">
        <v>54</v>
      </c>
      <c r="C36" s="13">
        <v>44176631.85</v>
      </c>
      <c r="D36" s="12" t="s">
        <v>55</v>
      </c>
      <c r="E36" s="13">
        <v>44176631.85</v>
      </c>
    </row>
    <row r="37" spans="1:5">
      <c r="A37" s="11">
        <v>32</v>
      </c>
      <c r="B37" s="12" t="s">
        <v>56</v>
      </c>
      <c r="C37" s="13">
        <v>0</v>
      </c>
      <c r="D37" s="12" t="s">
        <v>57</v>
      </c>
      <c r="E37" s="13">
        <v>0</v>
      </c>
    </row>
    <row r="38" spans="1:5">
      <c r="A38" s="11">
        <v>33</v>
      </c>
      <c r="B38" s="12" t="s">
        <v>58</v>
      </c>
      <c r="C38" s="13" t="s">
        <v>1</v>
      </c>
      <c r="D38" s="12" t="s">
        <v>1</v>
      </c>
      <c r="E38" s="13">
        <v>0</v>
      </c>
    </row>
    <row r="39" spans="1:5">
      <c r="A39" s="11">
        <v>34</v>
      </c>
      <c r="B39" s="12" t="s">
        <v>59</v>
      </c>
      <c r="C39" s="13" t="s">
        <v>1</v>
      </c>
      <c r="D39" s="12" t="s">
        <v>1</v>
      </c>
      <c r="E39" s="13">
        <v>0</v>
      </c>
    </row>
    <row r="40" spans="1:5">
      <c r="A40" s="11">
        <v>35</v>
      </c>
      <c r="B40" s="12" t="s">
        <v>60</v>
      </c>
      <c r="C40" s="13">
        <v>44176631.85</v>
      </c>
      <c r="D40" s="12" t="s">
        <v>61</v>
      </c>
      <c r="E40" s="13">
        <v>44176631.85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workbookViewId="0">
      <pane ySplit="5" topLeftCell="A6" activePane="bottomLeft" state="frozen"/>
      <selection/>
      <selection pane="bottomLeft" activeCell="R27" sqref="R27"/>
    </sheetView>
  </sheetViews>
  <sheetFormatPr defaultColWidth="9" defaultRowHeight="14.25" outlineLevelRow="6"/>
  <cols>
    <col min="1" max="1" width="7" customWidth="1"/>
    <col min="2" max="2" width="21" customWidth="1"/>
    <col min="3" max="3" width="38.7142857142857" customWidth="1"/>
    <col min="4" max="6" width="21" customWidth="1"/>
    <col min="7" max="18" width="11.8571428571429" customWidth="1"/>
    <col min="19" max="20" width="15.5714285714286" customWidth="1"/>
  </cols>
  <sheetData>
    <row r="1" spans="1:20">
      <c r="A1" s="11" t="s">
        <v>62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</row>
    <row r="2" spans="1:20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3" t="s">
        <v>1</v>
      </c>
      <c r="R2" s="11" t="s">
        <v>1</v>
      </c>
      <c r="S2" s="13" t="s">
        <v>3</v>
      </c>
      <c r="T2" s="13" t="s">
        <v>4</v>
      </c>
    </row>
    <row r="3" spans="1:20">
      <c r="A3" s="11" t="s">
        <v>5</v>
      </c>
      <c r="B3" s="11" t="s">
        <v>63</v>
      </c>
      <c r="C3" s="11" t="s">
        <v>64</v>
      </c>
      <c r="D3" s="11" t="s">
        <v>65</v>
      </c>
      <c r="E3" s="11" t="s">
        <v>66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56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</row>
    <row r="4" spans="1:20">
      <c r="A4" s="11" t="s">
        <v>1</v>
      </c>
      <c r="B4" s="11" t="s">
        <v>1</v>
      </c>
      <c r="C4" s="11" t="s">
        <v>1</v>
      </c>
      <c r="D4" s="11" t="s">
        <v>1</v>
      </c>
      <c r="E4" s="11" t="s">
        <v>67</v>
      </c>
      <c r="F4" s="11" t="s">
        <v>68</v>
      </c>
      <c r="G4" s="11" t="s">
        <v>69</v>
      </c>
      <c r="H4" s="11" t="s">
        <v>70</v>
      </c>
      <c r="I4" s="11" t="s">
        <v>71</v>
      </c>
      <c r="J4" s="11" t="s">
        <v>72</v>
      </c>
      <c r="K4" s="11" t="s">
        <v>73</v>
      </c>
      <c r="L4" s="11" t="s">
        <v>74</v>
      </c>
      <c r="M4" s="11" t="s">
        <v>75</v>
      </c>
      <c r="N4" s="11" t="s">
        <v>76</v>
      </c>
      <c r="O4" s="11" t="s">
        <v>67</v>
      </c>
      <c r="P4" s="11" t="s">
        <v>68</v>
      </c>
      <c r="Q4" s="11" t="s">
        <v>69</v>
      </c>
      <c r="R4" s="11" t="s">
        <v>70</v>
      </c>
      <c r="S4" s="11" t="s">
        <v>71</v>
      </c>
      <c r="T4" s="11" t="s">
        <v>77</v>
      </c>
    </row>
    <row r="5" spans="1:2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  <c r="G5" s="11" t="s">
        <v>79</v>
      </c>
      <c r="H5" s="11" t="s">
        <v>80</v>
      </c>
      <c r="I5" s="11" t="s">
        <v>81</v>
      </c>
      <c r="J5" s="11" t="s">
        <v>82</v>
      </c>
      <c r="K5" s="11" t="s">
        <v>83</v>
      </c>
      <c r="L5" s="11" t="s">
        <v>84</v>
      </c>
      <c r="M5" s="11" t="s">
        <v>85</v>
      </c>
      <c r="N5" s="11" t="s">
        <v>86</v>
      </c>
      <c r="O5" s="11" t="s">
        <v>87</v>
      </c>
      <c r="P5" s="11" t="s">
        <v>88</v>
      </c>
      <c r="Q5" s="11" t="s">
        <v>89</v>
      </c>
      <c r="R5" s="11" t="s">
        <v>90</v>
      </c>
      <c r="S5" s="11" t="s">
        <v>91</v>
      </c>
      <c r="T5" s="11" t="s">
        <v>92</v>
      </c>
    </row>
    <row r="6" spans="1:20">
      <c r="A6" s="11">
        <v>1</v>
      </c>
      <c r="B6" s="12" t="s">
        <v>1</v>
      </c>
      <c r="C6" s="12" t="s">
        <v>65</v>
      </c>
      <c r="D6" s="13" t="s">
        <v>93</v>
      </c>
      <c r="E6" s="13" t="s">
        <v>93</v>
      </c>
      <c r="F6" s="13" t="s">
        <v>93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</row>
    <row r="7" spans="1:20">
      <c r="A7" s="11">
        <v>2</v>
      </c>
      <c r="B7" s="12" t="s">
        <v>94</v>
      </c>
      <c r="C7" s="12" t="s">
        <v>95</v>
      </c>
      <c r="D7" s="13" t="s">
        <v>93</v>
      </c>
      <c r="E7" s="13" t="s">
        <v>93</v>
      </c>
      <c r="F7" s="13" t="s">
        <v>93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4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4" topLeftCell="A5" activePane="bottomLeft" state="frozen"/>
      <selection/>
      <selection pane="bottomLeft" activeCell="D5" sqref="D5"/>
    </sheetView>
  </sheetViews>
  <sheetFormatPr defaultColWidth="9" defaultRowHeight="14.25"/>
  <cols>
    <col min="1" max="1" width="7" customWidth="1"/>
    <col min="2" max="2" width="17" customWidth="1"/>
    <col min="3" max="3" width="34.2857142857143" customWidth="1"/>
    <col min="4" max="6" width="17" customWidth="1"/>
    <col min="7" max="9" width="21" customWidth="1"/>
  </cols>
  <sheetData>
    <row r="1" spans="1:9">
      <c r="A1" s="11" t="s">
        <v>96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97</v>
      </c>
      <c r="C3" s="11" t="s">
        <v>98</v>
      </c>
      <c r="D3" s="11" t="s">
        <v>65</v>
      </c>
      <c r="E3" s="11" t="s">
        <v>99</v>
      </c>
      <c r="F3" s="11" t="s">
        <v>100</v>
      </c>
      <c r="G3" s="11" t="s">
        <v>101</v>
      </c>
      <c r="H3" s="11" t="s">
        <v>102</v>
      </c>
      <c r="I3" s="11" t="s">
        <v>103</v>
      </c>
    </row>
    <row r="4" spans="1:9">
      <c r="A4" s="11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78</v>
      </c>
      <c r="G4" s="11" t="s">
        <v>79</v>
      </c>
      <c r="H4" s="11" t="s">
        <v>80</v>
      </c>
      <c r="I4" s="11" t="s">
        <v>81</v>
      </c>
    </row>
    <row r="5" spans="1:9">
      <c r="A5" s="11">
        <v>1</v>
      </c>
      <c r="B5" s="12" t="s">
        <v>1</v>
      </c>
      <c r="C5" s="12" t="s">
        <v>65</v>
      </c>
      <c r="D5" s="13" t="s">
        <v>93</v>
      </c>
      <c r="E5" s="13" t="s">
        <v>104</v>
      </c>
      <c r="F5" s="13" t="s">
        <v>105</v>
      </c>
      <c r="G5" s="13">
        <v>0</v>
      </c>
      <c r="H5" s="13">
        <v>0</v>
      </c>
      <c r="I5" s="13">
        <v>0</v>
      </c>
    </row>
    <row r="6" spans="1:9">
      <c r="A6" s="11">
        <v>2</v>
      </c>
      <c r="B6" s="12" t="s">
        <v>106</v>
      </c>
      <c r="C6" s="12" t="s">
        <v>107</v>
      </c>
      <c r="D6" s="13" t="s">
        <v>93</v>
      </c>
      <c r="E6" s="13" t="s">
        <v>104</v>
      </c>
      <c r="F6" s="13" t="s">
        <v>105</v>
      </c>
      <c r="G6" s="13">
        <v>0</v>
      </c>
      <c r="H6" s="13">
        <v>0</v>
      </c>
      <c r="I6" s="13">
        <v>0</v>
      </c>
    </row>
    <row r="7" spans="1:9">
      <c r="A7" s="11">
        <v>3</v>
      </c>
      <c r="B7" s="12" t="s">
        <v>108</v>
      </c>
      <c r="C7" s="12" t="s">
        <v>109</v>
      </c>
      <c r="D7" s="13" t="s">
        <v>93</v>
      </c>
      <c r="E7" s="13" t="s">
        <v>104</v>
      </c>
      <c r="F7" s="13" t="s">
        <v>105</v>
      </c>
      <c r="G7" s="13">
        <v>0</v>
      </c>
      <c r="H7" s="13">
        <v>0</v>
      </c>
      <c r="I7" s="13">
        <v>0</v>
      </c>
    </row>
    <row r="8" spans="1:9">
      <c r="A8" s="11">
        <v>4</v>
      </c>
      <c r="B8" s="12" t="s">
        <v>110</v>
      </c>
      <c r="C8" s="12" t="s">
        <v>111</v>
      </c>
      <c r="D8" s="13" t="s">
        <v>112</v>
      </c>
      <c r="E8" s="13" t="s">
        <v>104</v>
      </c>
      <c r="F8" s="13" t="s">
        <v>113</v>
      </c>
      <c r="G8" s="13">
        <v>0</v>
      </c>
      <c r="H8" s="13">
        <v>0</v>
      </c>
      <c r="I8" s="13">
        <v>0</v>
      </c>
    </row>
    <row r="9" spans="1:9">
      <c r="A9" s="11">
        <v>5</v>
      </c>
      <c r="B9" s="12" t="s">
        <v>114</v>
      </c>
      <c r="C9" s="12" t="s">
        <v>115</v>
      </c>
      <c r="D9" s="13" t="s">
        <v>116</v>
      </c>
      <c r="E9" s="13">
        <v>0</v>
      </c>
      <c r="F9" s="13" t="s">
        <v>116</v>
      </c>
      <c r="G9" s="13">
        <v>0</v>
      </c>
      <c r="H9" s="13">
        <v>0</v>
      </c>
      <c r="I9" s="13">
        <v>0</v>
      </c>
    </row>
  </sheetData>
  <mergeCells count="2">
    <mergeCell ref="A1:I1"/>
    <mergeCell ref="A2:G2"/>
  </mergeCells>
  <pageMargins left="0.7" right="0.7" top="0.75" bottom="0.75" header="0.3" footer="0.3"/>
  <pageSetup paperSize="9" scale="7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pane ySplit="5" topLeftCell="A6" activePane="bottomLeft" state="frozen"/>
      <selection/>
      <selection pane="bottomLeft" activeCell="J30" sqref="J30"/>
    </sheetView>
  </sheetViews>
  <sheetFormatPr defaultColWidth="9" defaultRowHeight="14.25" outlineLevelCol="4"/>
  <cols>
    <col min="1" max="1" width="7" customWidth="1"/>
    <col min="2" max="2" width="30" customWidth="1"/>
    <col min="3" max="3" width="35.5714285714286" customWidth="1"/>
    <col min="4" max="4" width="37.5714285714286" customWidth="1"/>
    <col min="5" max="5" width="21" customWidth="1"/>
  </cols>
  <sheetData>
    <row r="1" spans="1:5">
      <c r="A1" s="11" t="s">
        <v>117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1" t="s">
        <v>118</v>
      </c>
      <c r="C6" s="13" t="s">
        <v>93</v>
      </c>
      <c r="D6" s="12" t="s">
        <v>119</v>
      </c>
      <c r="E6" s="13" t="s">
        <v>93</v>
      </c>
    </row>
    <row r="7" spans="1:5">
      <c r="A7" s="11">
        <v>2</v>
      </c>
      <c r="B7" s="11" t="s">
        <v>120</v>
      </c>
      <c r="C7" s="13" t="s">
        <v>93</v>
      </c>
      <c r="D7" s="12" t="s">
        <v>121</v>
      </c>
      <c r="E7" s="13" t="s">
        <v>93</v>
      </c>
    </row>
    <row r="8" spans="1:5">
      <c r="A8" s="11">
        <v>3</v>
      </c>
      <c r="B8" s="11" t="s">
        <v>122</v>
      </c>
      <c r="C8" s="13">
        <v>0</v>
      </c>
      <c r="D8" s="12" t="s">
        <v>123</v>
      </c>
      <c r="E8" s="13">
        <v>0</v>
      </c>
    </row>
    <row r="9" spans="1:5">
      <c r="A9" s="11">
        <v>4</v>
      </c>
      <c r="B9" s="11" t="s">
        <v>124</v>
      </c>
      <c r="C9" s="13">
        <v>0</v>
      </c>
      <c r="D9" s="12" t="s">
        <v>125</v>
      </c>
      <c r="E9" s="13">
        <v>0</v>
      </c>
    </row>
    <row r="10" spans="1:5">
      <c r="A10" s="11">
        <v>5</v>
      </c>
      <c r="B10" s="11" t="s">
        <v>126</v>
      </c>
      <c r="C10" s="13">
        <v>0</v>
      </c>
      <c r="D10" s="12" t="s">
        <v>127</v>
      </c>
      <c r="E10" s="13">
        <v>0</v>
      </c>
    </row>
    <row r="11" spans="1:5">
      <c r="A11" s="11">
        <v>6</v>
      </c>
      <c r="B11" s="11" t="s">
        <v>120</v>
      </c>
      <c r="C11" s="13">
        <v>0</v>
      </c>
      <c r="D11" s="12" t="s">
        <v>128</v>
      </c>
      <c r="E11" s="13">
        <v>0</v>
      </c>
    </row>
    <row r="12" spans="1:5">
      <c r="A12" s="11">
        <v>7</v>
      </c>
      <c r="B12" s="11" t="s">
        <v>122</v>
      </c>
      <c r="C12" s="13">
        <v>0</v>
      </c>
      <c r="D12" s="12" t="s">
        <v>129</v>
      </c>
      <c r="E12" s="13">
        <v>0</v>
      </c>
    </row>
    <row r="13" spans="1:5">
      <c r="A13" s="11">
        <v>8</v>
      </c>
      <c r="B13" s="11" t="s">
        <v>124</v>
      </c>
      <c r="C13" s="13">
        <v>0</v>
      </c>
      <c r="D13" s="12" t="s">
        <v>130</v>
      </c>
      <c r="E13" s="13">
        <v>0</v>
      </c>
    </row>
    <row r="14" spans="1:5">
      <c r="A14" s="11">
        <v>9</v>
      </c>
      <c r="B14" s="11" t="s">
        <v>1</v>
      </c>
      <c r="C14" s="13" t="s">
        <v>1</v>
      </c>
      <c r="D14" s="12" t="s">
        <v>131</v>
      </c>
      <c r="E14" s="13">
        <v>0</v>
      </c>
    </row>
    <row r="15" spans="1:5">
      <c r="A15" s="11">
        <v>10</v>
      </c>
      <c r="B15" s="11" t="s">
        <v>1</v>
      </c>
      <c r="C15" s="13" t="s">
        <v>1</v>
      </c>
      <c r="D15" s="12" t="s">
        <v>132</v>
      </c>
      <c r="E15" s="13">
        <v>0</v>
      </c>
    </row>
    <row r="16" spans="1:5">
      <c r="A16" s="11">
        <v>11</v>
      </c>
      <c r="B16" s="11" t="s">
        <v>1</v>
      </c>
      <c r="C16" s="13" t="s">
        <v>1</v>
      </c>
      <c r="D16" s="12" t="s">
        <v>133</v>
      </c>
      <c r="E16" s="13">
        <v>0</v>
      </c>
    </row>
    <row r="17" spans="1:5">
      <c r="A17" s="11">
        <v>12</v>
      </c>
      <c r="B17" s="11" t="s">
        <v>1</v>
      </c>
      <c r="C17" s="13" t="s">
        <v>1</v>
      </c>
      <c r="D17" s="12" t="s">
        <v>134</v>
      </c>
      <c r="E17" s="13">
        <v>0</v>
      </c>
    </row>
    <row r="18" spans="1:5">
      <c r="A18" s="11">
        <v>13</v>
      </c>
      <c r="B18" s="11" t="s">
        <v>1</v>
      </c>
      <c r="C18" s="13" t="s">
        <v>1</v>
      </c>
      <c r="D18" s="12" t="s">
        <v>135</v>
      </c>
      <c r="E18" s="13">
        <v>0</v>
      </c>
    </row>
    <row r="19" spans="1:5">
      <c r="A19" s="11">
        <v>14</v>
      </c>
      <c r="B19" s="11" t="s">
        <v>1</v>
      </c>
      <c r="C19" s="13" t="s">
        <v>1</v>
      </c>
      <c r="D19" s="12" t="s">
        <v>136</v>
      </c>
      <c r="E19" s="13">
        <v>0</v>
      </c>
    </row>
    <row r="20" spans="1:5">
      <c r="A20" s="11">
        <v>15</v>
      </c>
      <c r="B20" s="11" t="s">
        <v>1</v>
      </c>
      <c r="C20" s="13" t="s">
        <v>1</v>
      </c>
      <c r="D20" s="12" t="s">
        <v>137</v>
      </c>
      <c r="E20" s="13">
        <v>0</v>
      </c>
    </row>
    <row r="21" spans="1:5">
      <c r="A21" s="11">
        <v>16</v>
      </c>
      <c r="B21" s="11" t="s">
        <v>1</v>
      </c>
      <c r="C21" s="13" t="s">
        <v>1</v>
      </c>
      <c r="D21" s="12" t="s">
        <v>138</v>
      </c>
      <c r="E21" s="13">
        <v>0</v>
      </c>
    </row>
    <row r="22" spans="1:5">
      <c r="A22" s="11">
        <v>17</v>
      </c>
      <c r="B22" s="11" t="s">
        <v>1</v>
      </c>
      <c r="C22" s="13" t="s">
        <v>1</v>
      </c>
      <c r="D22" s="12" t="s">
        <v>139</v>
      </c>
      <c r="E22" s="13">
        <v>0</v>
      </c>
    </row>
    <row r="23" spans="1:5">
      <c r="A23" s="11">
        <v>18</v>
      </c>
      <c r="B23" s="11" t="s">
        <v>1</v>
      </c>
      <c r="C23" s="13" t="s">
        <v>1</v>
      </c>
      <c r="D23" s="12" t="s">
        <v>140</v>
      </c>
      <c r="E23" s="13">
        <v>0</v>
      </c>
    </row>
    <row r="24" spans="1:5">
      <c r="A24" s="11">
        <v>19</v>
      </c>
      <c r="B24" s="11" t="s">
        <v>1</v>
      </c>
      <c r="C24" s="13" t="s">
        <v>1</v>
      </c>
      <c r="D24" s="12" t="s">
        <v>141</v>
      </c>
      <c r="E24" s="13">
        <v>0</v>
      </c>
    </row>
    <row r="25" spans="1:5">
      <c r="A25" s="11">
        <v>20</v>
      </c>
      <c r="B25" s="11" t="s">
        <v>1</v>
      </c>
      <c r="C25" s="13" t="s">
        <v>1</v>
      </c>
      <c r="D25" s="12" t="s">
        <v>142</v>
      </c>
      <c r="E25" s="13">
        <v>0</v>
      </c>
    </row>
    <row r="26" spans="1:5">
      <c r="A26" s="11">
        <v>21</v>
      </c>
      <c r="B26" s="11" t="s">
        <v>1</v>
      </c>
      <c r="C26" s="13" t="s">
        <v>1</v>
      </c>
      <c r="D26" s="12" t="s">
        <v>143</v>
      </c>
      <c r="E26" s="13">
        <v>0</v>
      </c>
    </row>
    <row r="27" spans="1:5">
      <c r="A27" s="11">
        <v>22</v>
      </c>
      <c r="B27" s="11" t="s">
        <v>1</v>
      </c>
      <c r="C27" s="13" t="s">
        <v>1</v>
      </c>
      <c r="D27" s="12" t="s">
        <v>144</v>
      </c>
      <c r="E27" s="13">
        <v>0</v>
      </c>
    </row>
    <row r="28" spans="1:5">
      <c r="A28" s="11">
        <v>23</v>
      </c>
      <c r="B28" s="11" t="s">
        <v>1</v>
      </c>
      <c r="C28" s="13" t="s">
        <v>1</v>
      </c>
      <c r="D28" s="12" t="s">
        <v>145</v>
      </c>
      <c r="E28" s="13">
        <v>0</v>
      </c>
    </row>
    <row r="29" spans="1:5">
      <c r="A29" s="11">
        <v>24</v>
      </c>
      <c r="B29" s="11" t="s">
        <v>1</v>
      </c>
      <c r="C29" s="13" t="s">
        <v>1</v>
      </c>
      <c r="D29" s="12" t="s">
        <v>146</v>
      </c>
      <c r="E29" s="13">
        <v>0</v>
      </c>
    </row>
    <row r="30" spans="1:5">
      <c r="A30" s="11">
        <v>25</v>
      </c>
      <c r="B30" s="11" t="s">
        <v>1</v>
      </c>
      <c r="C30" s="13" t="s">
        <v>1</v>
      </c>
      <c r="D30" s="12" t="s">
        <v>147</v>
      </c>
      <c r="E30" s="13">
        <v>0</v>
      </c>
    </row>
    <row r="31" spans="1:5">
      <c r="A31" s="11">
        <v>26</v>
      </c>
      <c r="B31" s="11" t="s">
        <v>1</v>
      </c>
      <c r="C31" s="13" t="s">
        <v>1</v>
      </c>
      <c r="D31" s="12" t="s">
        <v>148</v>
      </c>
      <c r="E31" s="13">
        <v>0</v>
      </c>
    </row>
    <row r="32" spans="1:5">
      <c r="A32" s="11">
        <v>27</v>
      </c>
      <c r="B32" s="11" t="s">
        <v>1</v>
      </c>
      <c r="C32" s="13" t="s">
        <v>1</v>
      </c>
      <c r="D32" s="12" t="s">
        <v>149</v>
      </c>
      <c r="E32" s="13">
        <v>0</v>
      </c>
    </row>
    <row r="33" spans="1:5">
      <c r="A33" s="11">
        <v>28</v>
      </c>
      <c r="B33" s="11" t="s">
        <v>1</v>
      </c>
      <c r="C33" s="13" t="s">
        <v>1</v>
      </c>
      <c r="D33" s="12" t="s">
        <v>150</v>
      </c>
      <c r="E33" s="13">
        <v>0</v>
      </c>
    </row>
    <row r="34" spans="1:5">
      <c r="A34" s="11">
        <v>29</v>
      </c>
      <c r="B34" s="11" t="s">
        <v>1</v>
      </c>
      <c r="C34" s="13" t="s">
        <v>1</v>
      </c>
      <c r="D34" s="12" t="s">
        <v>151</v>
      </c>
      <c r="E34" s="13">
        <v>0</v>
      </c>
    </row>
    <row r="35" spans="1:5">
      <c r="A35" s="11">
        <v>30</v>
      </c>
      <c r="B35" s="11" t="s">
        <v>1</v>
      </c>
      <c r="C35" s="13" t="s">
        <v>1</v>
      </c>
      <c r="D35" s="12" t="s">
        <v>152</v>
      </c>
      <c r="E35" s="13">
        <v>0</v>
      </c>
    </row>
    <row r="36" spans="1:5">
      <c r="A36" s="11">
        <v>31</v>
      </c>
      <c r="B36" s="11" t="s">
        <v>1</v>
      </c>
      <c r="C36" s="13" t="s">
        <v>1</v>
      </c>
      <c r="D36" s="12" t="s">
        <v>153</v>
      </c>
      <c r="E36" s="13">
        <v>0</v>
      </c>
    </row>
    <row r="37" spans="1:5">
      <c r="A37" s="11">
        <v>32</v>
      </c>
      <c r="B37" s="11" t="s">
        <v>1</v>
      </c>
      <c r="C37" s="13" t="s">
        <v>1</v>
      </c>
      <c r="D37" s="12" t="s">
        <v>154</v>
      </c>
      <c r="E37" s="13">
        <v>0</v>
      </c>
    </row>
    <row r="38" spans="1:5">
      <c r="A38" s="11">
        <v>33</v>
      </c>
      <c r="B38" s="11" t="s">
        <v>155</v>
      </c>
      <c r="C38" s="13" t="s">
        <v>93</v>
      </c>
      <c r="D38" s="12" t="s">
        <v>156</v>
      </c>
      <c r="E38" s="13" t="s">
        <v>93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9" defaultRowHeight="14.25"/>
  <cols>
    <col min="1" max="1" width="7" customWidth="1"/>
    <col min="2" max="2" width="20.2857142857143" customWidth="1"/>
    <col min="3" max="3" width="34.1428571428571" customWidth="1"/>
    <col min="4" max="8" width="21" customWidth="1"/>
    <col min="9" max="9" width="22" customWidth="1"/>
  </cols>
  <sheetData>
    <row r="1" spans="1:9">
      <c r="A1" s="11" t="s">
        <v>157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158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3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97</v>
      </c>
      <c r="C3" s="11" t="s">
        <v>98</v>
      </c>
      <c r="D3" s="11" t="s">
        <v>65</v>
      </c>
      <c r="E3" s="11" t="s">
        <v>99</v>
      </c>
      <c r="F3" s="11" t="s">
        <v>1</v>
      </c>
      <c r="G3" s="11" t="s">
        <v>1</v>
      </c>
      <c r="H3" s="11" t="s">
        <v>100</v>
      </c>
      <c r="I3" s="11" t="s">
        <v>1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67</v>
      </c>
      <c r="F4" s="11" t="s">
        <v>159</v>
      </c>
      <c r="G4" s="11" t="s">
        <v>160</v>
      </c>
      <c r="H4" s="11" t="s">
        <v>161</v>
      </c>
      <c r="I4" s="11" t="s">
        <v>162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  <c r="G5" s="11" t="s">
        <v>79</v>
      </c>
      <c r="H5" s="11" t="s">
        <v>80</v>
      </c>
      <c r="I5" s="11" t="s">
        <v>81</v>
      </c>
    </row>
    <row r="6" spans="1:9">
      <c r="A6" s="11">
        <v>1</v>
      </c>
      <c r="B6" s="12" t="s">
        <v>1</v>
      </c>
      <c r="C6" s="12" t="s">
        <v>65</v>
      </c>
      <c r="D6" s="13">
        <v>44176631.85</v>
      </c>
      <c r="E6" s="13" t="s">
        <v>104</v>
      </c>
      <c r="F6" s="13" t="s">
        <v>163</v>
      </c>
      <c r="G6" s="13" t="s">
        <v>164</v>
      </c>
      <c r="H6" s="13" t="s">
        <v>105</v>
      </c>
      <c r="I6" s="13">
        <v>0</v>
      </c>
    </row>
    <row r="7" spans="1:9">
      <c r="A7" s="11">
        <v>2</v>
      </c>
      <c r="B7" s="12" t="s">
        <v>106</v>
      </c>
      <c r="C7" s="12" t="s">
        <v>107</v>
      </c>
      <c r="D7" s="13">
        <v>44176631.85</v>
      </c>
      <c r="E7" s="13" t="s">
        <v>104</v>
      </c>
      <c r="F7" s="13" t="s">
        <v>163</v>
      </c>
      <c r="G7" s="13" t="s">
        <v>164</v>
      </c>
      <c r="H7" s="13" t="s">
        <v>105</v>
      </c>
      <c r="I7" s="13">
        <v>0</v>
      </c>
    </row>
    <row r="8" spans="1:9">
      <c r="A8" s="11">
        <v>3</v>
      </c>
      <c r="B8" s="12" t="s">
        <v>108</v>
      </c>
      <c r="C8" s="12" t="s">
        <v>109</v>
      </c>
      <c r="D8" s="13">
        <v>44176631.85</v>
      </c>
      <c r="E8" s="13" t="s">
        <v>104</v>
      </c>
      <c r="F8" s="13" t="s">
        <v>163</v>
      </c>
      <c r="G8" s="13" t="s">
        <v>164</v>
      </c>
      <c r="H8" s="13" t="s">
        <v>105</v>
      </c>
      <c r="I8" s="13">
        <v>0</v>
      </c>
    </row>
    <row r="9" spans="1:9">
      <c r="A9" s="11">
        <v>4</v>
      </c>
      <c r="B9" s="12" t="s">
        <v>110</v>
      </c>
      <c r="C9" s="12" t="s">
        <v>111</v>
      </c>
      <c r="D9" s="13" t="s">
        <v>112</v>
      </c>
      <c r="E9" s="13" t="s">
        <v>104</v>
      </c>
      <c r="F9" s="13" t="s">
        <v>163</v>
      </c>
      <c r="G9" s="13" t="s">
        <v>164</v>
      </c>
      <c r="H9" s="13" t="s">
        <v>113</v>
      </c>
      <c r="I9" s="13">
        <v>0</v>
      </c>
    </row>
    <row r="10" spans="1:9">
      <c r="A10" s="11">
        <v>5</v>
      </c>
      <c r="B10" s="12" t="s">
        <v>114</v>
      </c>
      <c r="C10" s="12" t="s">
        <v>115</v>
      </c>
      <c r="D10" s="13" t="s">
        <v>116</v>
      </c>
      <c r="E10" s="13">
        <v>0</v>
      </c>
      <c r="F10" s="13">
        <v>0</v>
      </c>
      <c r="G10" s="13">
        <v>0</v>
      </c>
      <c r="H10" s="13" t="s">
        <v>116</v>
      </c>
      <c r="I10" s="1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scale="7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pane ySplit="5" topLeftCell="A6" activePane="bottomLeft" state="frozen"/>
      <selection/>
      <selection pane="bottomLeft" activeCell="A3" sqref="A3:A4"/>
    </sheetView>
  </sheetViews>
  <sheetFormatPr defaultColWidth="9" defaultRowHeight="14.25" outlineLevelCol="5"/>
  <cols>
    <col min="1" max="1" width="7" customWidth="1"/>
    <col min="2" max="2" width="17" customWidth="1"/>
    <col min="3" max="3" width="30.5714285714286" customWidth="1"/>
    <col min="4" max="4" width="23" customWidth="1"/>
    <col min="5" max="5" width="18" customWidth="1"/>
    <col min="6" max="6" width="25" customWidth="1"/>
  </cols>
  <sheetData>
    <row r="1" spans="1:6">
      <c r="A1" s="11" t="s">
        <v>165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166</v>
      </c>
      <c r="C3" s="11" t="s">
        <v>1</v>
      </c>
      <c r="D3" s="11" t="s">
        <v>167</v>
      </c>
      <c r="E3" s="11" t="s">
        <v>1</v>
      </c>
      <c r="F3" s="11" t="s">
        <v>1</v>
      </c>
    </row>
    <row r="4" spans="1:6">
      <c r="A4" s="11" t="s">
        <v>1</v>
      </c>
      <c r="B4" s="11" t="s">
        <v>97</v>
      </c>
      <c r="C4" s="11" t="s">
        <v>98</v>
      </c>
      <c r="D4" s="11" t="s">
        <v>65</v>
      </c>
      <c r="E4" s="11" t="s">
        <v>159</v>
      </c>
      <c r="F4" s="11" t="s">
        <v>160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</row>
    <row r="6" spans="1:6">
      <c r="A6" s="11">
        <v>1</v>
      </c>
      <c r="B6" s="11" t="s">
        <v>1</v>
      </c>
      <c r="C6" s="11" t="s">
        <v>65</v>
      </c>
      <c r="D6" s="13">
        <f>E6+F6</f>
        <v>31120631.85</v>
      </c>
      <c r="E6" s="14">
        <f>E7+E30</f>
        <v>28282473.8</v>
      </c>
      <c r="F6" s="14">
        <f>F17+F33</f>
        <v>2838158.05</v>
      </c>
    </row>
    <row r="7" spans="1:6">
      <c r="A7" s="11">
        <v>2</v>
      </c>
      <c r="B7" s="11" t="s">
        <v>168</v>
      </c>
      <c r="C7" s="11" t="s">
        <v>169</v>
      </c>
      <c r="D7" s="14">
        <f>SUM(D8:D16)</f>
        <v>28235261</v>
      </c>
      <c r="E7" s="14">
        <f>SUM(E8:E16)</f>
        <v>28235261</v>
      </c>
      <c r="F7" s="13">
        <v>0</v>
      </c>
    </row>
    <row r="8" spans="1:6">
      <c r="A8" s="11">
        <v>3</v>
      </c>
      <c r="B8" s="11" t="s">
        <v>170</v>
      </c>
      <c r="C8" s="11" t="s">
        <v>171</v>
      </c>
      <c r="D8" s="14">
        <v>5440908</v>
      </c>
      <c r="E8" s="14">
        <v>5440908</v>
      </c>
      <c r="F8" s="13">
        <v>0</v>
      </c>
    </row>
    <row r="9" spans="1:6">
      <c r="A9" s="11">
        <v>4</v>
      </c>
      <c r="B9" s="11" t="s">
        <v>172</v>
      </c>
      <c r="C9" s="11" t="s">
        <v>173</v>
      </c>
      <c r="D9" s="14">
        <v>7096816</v>
      </c>
      <c r="E9" s="14">
        <v>7096816</v>
      </c>
      <c r="F9" s="13">
        <v>0</v>
      </c>
    </row>
    <row r="10" spans="1:6">
      <c r="A10" s="11">
        <v>5</v>
      </c>
      <c r="B10" s="11" t="s">
        <v>174</v>
      </c>
      <c r="C10" s="11" t="s">
        <v>175</v>
      </c>
      <c r="D10" s="14">
        <v>2577541</v>
      </c>
      <c r="E10" s="14">
        <v>2577541</v>
      </c>
      <c r="F10" s="13">
        <v>0</v>
      </c>
    </row>
    <row r="11" spans="1:6">
      <c r="A11" s="11">
        <v>6</v>
      </c>
      <c r="B11" s="11" t="s">
        <v>176</v>
      </c>
      <c r="C11" s="11" t="s">
        <v>177</v>
      </c>
      <c r="D11" s="14">
        <v>2301888</v>
      </c>
      <c r="E11" s="14">
        <v>2301888</v>
      </c>
      <c r="F11" s="13">
        <v>0</v>
      </c>
    </row>
    <row r="12" spans="1:6">
      <c r="A12" s="11">
        <v>7</v>
      </c>
      <c r="B12" s="11" t="s">
        <v>178</v>
      </c>
      <c r="C12" s="11" t="s">
        <v>179</v>
      </c>
      <c r="D12" s="14">
        <v>1150944</v>
      </c>
      <c r="E12" s="14">
        <v>1150944</v>
      </c>
      <c r="F12" s="13">
        <v>0</v>
      </c>
    </row>
    <row r="13" spans="1:6">
      <c r="A13" s="11">
        <v>8</v>
      </c>
      <c r="B13" s="11" t="s">
        <v>180</v>
      </c>
      <c r="C13" s="11" t="s">
        <v>181</v>
      </c>
      <c r="D13" s="14">
        <v>1510614</v>
      </c>
      <c r="E13" s="14">
        <v>1510614</v>
      </c>
      <c r="F13" s="13">
        <v>0</v>
      </c>
    </row>
    <row r="14" spans="1:6">
      <c r="A14" s="11">
        <v>9</v>
      </c>
      <c r="B14" s="11" t="s">
        <v>182</v>
      </c>
      <c r="C14" s="11" t="s">
        <v>183</v>
      </c>
      <c r="D14" s="14">
        <v>287736</v>
      </c>
      <c r="E14" s="14">
        <v>287736</v>
      </c>
      <c r="F14" s="13">
        <v>0</v>
      </c>
    </row>
    <row r="15" spans="1:6">
      <c r="A15" s="11">
        <v>10</v>
      </c>
      <c r="B15" s="11" t="s">
        <v>184</v>
      </c>
      <c r="C15" s="11" t="s">
        <v>185</v>
      </c>
      <c r="D15" s="14">
        <v>71934</v>
      </c>
      <c r="E15" s="14">
        <v>71934</v>
      </c>
      <c r="F15" s="13">
        <v>0</v>
      </c>
    </row>
    <row r="16" spans="1:6">
      <c r="A16" s="11">
        <v>11</v>
      </c>
      <c r="B16" s="11" t="s">
        <v>186</v>
      </c>
      <c r="C16" s="11" t="s">
        <v>187</v>
      </c>
      <c r="D16" s="14">
        <v>7796880</v>
      </c>
      <c r="E16" s="14">
        <v>7796880</v>
      </c>
      <c r="F16" s="13">
        <v>0</v>
      </c>
    </row>
    <row r="17" spans="1:6">
      <c r="A17" s="11">
        <v>12</v>
      </c>
      <c r="B17" s="11" t="s">
        <v>188</v>
      </c>
      <c r="C17" s="11" t="s">
        <v>189</v>
      </c>
      <c r="D17" s="14">
        <f>SUM(D18:D29)</f>
        <v>2438158.05</v>
      </c>
      <c r="E17" s="13">
        <v>0</v>
      </c>
      <c r="F17" s="14">
        <f>SUM(F18:F29)</f>
        <v>2438158.05</v>
      </c>
    </row>
    <row r="18" spans="1:6">
      <c r="A18" s="11">
        <v>13</v>
      </c>
      <c r="B18" s="11" t="s">
        <v>190</v>
      </c>
      <c r="C18" s="11" t="s">
        <v>191</v>
      </c>
      <c r="D18" s="14">
        <v>355300</v>
      </c>
      <c r="E18" s="13">
        <v>0</v>
      </c>
      <c r="F18" s="14">
        <v>355300</v>
      </c>
    </row>
    <row r="19" spans="1:6">
      <c r="A19" s="11">
        <v>14</v>
      </c>
      <c r="B19" s="11" t="s">
        <v>192</v>
      </c>
      <c r="C19" s="11" t="s">
        <v>193</v>
      </c>
      <c r="D19" s="14">
        <v>1000</v>
      </c>
      <c r="E19" s="13">
        <v>0</v>
      </c>
      <c r="F19" s="14">
        <v>1000</v>
      </c>
    </row>
    <row r="20" spans="1:6">
      <c r="A20" s="11">
        <v>15</v>
      </c>
      <c r="B20" s="11" t="s">
        <v>194</v>
      </c>
      <c r="C20" s="11" t="s">
        <v>195</v>
      </c>
      <c r="D20" s="14">
        <v>150000</v>
      </c>
      <c r="E20" s="13">
        <v>0</v>
      </c>
      <c r="F20" s="14">
        <v>150000</v>
      </c>
    </row>
    <row r="21" spans="1:6">
      <c r="A21" s="11">
        <v>16</v>
      </c>
      <c r="B21" s="11" t="s">
        <v>196</v>
      </c>
      <c r="C21" s="11" t="s">
        <v>197</v>
      </c>
      <c r="D21" s="14">
        <v>43000</v>
      </c>
      <c r="E21" s="13">
        <v>0</v>
      </c>
      <c r="F21" s="14">
        <v>43000</v>
      </c>
    </row>
    <row r="22" spans="1:6">
      <c r="A22" s="11">
        <v>17</v>
      </c>
      <c r="B22" s="11" t="s">
        <v>198</v>
      </c>
      <c r="C22" s="11" t="s">
        <v>199</v>
      </c>
      <c r="D22" s="14">
        <v>150000</v>
      </c>
      <c r="E22" s="13">
        <v>0</v>
      </c>
      <c r="F22" s="14">
        <v>150000</v>
      </c>
    </row>
    <row r="23" spans="1:6">
      <c r="A23" s="11">
        <v>18</v>
      </c>
      <c r="B23" s="11" t="s">
        <v>200</v>
      </c>
      <c r="C23" s="11" t="s">
        <v>201</v>
      </c>
      <c r="D23" s="14">
        <v>75000</v>
      </c>
      <c r="E23" s="13">
        <v>0</v>
      </c>
      <c r="F23" s="14">
        <v>75000</v>
      </c>
    </row>
    <row r="24" spans="1:6">
      <c r="A24" s="11">
        <v>19</v>
      </c>
      <c r="B24" s="11" t="s">
        <v>202</v>
      </c>
      <c r="C24" s="11" t="s">
        <v>203</v>
      </c>
      <c r="D24" s="14">
        <v>3600</v>
      </c>
      <c r="E24" s="13">
        <v>0</v>
      </c>
      <c r="F24" s="14">
        <v>3600</v>
      </c>
    </row>
    <row r="25" spans="1:6">
      <c r="A25" s="11">
        <v>20</v>
      </c>
      <c r="B25" s="11" t="s">
        <v>204</v>
      </c>
      <c r="C25" s="11" t="s">
        <v>205</v>
      </c>
      <c r="D25" s="14">
        <v>200000</v>
      </c>
      <c r="E25" s="13">
        <v>0</v>
      </c>
      <c r="F25" s="14">
        <v>200000</v>
      </c>
    </row>
    <row r="26" spans="1:6">
      <c r="A26" s="11">
        <v>21</v>
      </c>
      <c r="B26" s="11" t="s">
        <v>206</v>
      </c>
      <c r="C26" s="11" t="s">
        <v>207</v>
      </c>
      <c r="D26" s="14">
        <v>320736.1</v>
      </c>
      <c r="E26" s="13">
        <v>0</v>
      </c>
      <c r="F26" s="14">
        <v>320736.1</v>
      </c>
    </row>
    <row r="27" spans="1:6">
      <c r="A27" s="11">
        <v>22</v>
      </c>
      <c r="B27" s="11" t="s">
        <v>208</v>
      </c>
      <c r="C27" s="11" t="s">
        <v>209</v>
      </c>
      <c r="D27" s="14">
        <v>37000</v>
      </c>
      <c r="E27" s="13">
        <v>0</v>
      </c>
      <c r="F27" s="14">
        <v>37000</v>
      </c>
    </row>
    <row r="28" spans="1:6">
      <c r="A28" s="11">
        <v>23</v>
      </c>
      <c r="B28" s="11" t="s">
        <v>210</v>
      </c>
      <c r="C28" s="11" t="s">
        <v>211</v>
      </c>
      <c r="D28" s="14">
        <v>1013232</v>
      </c>
      <c r="E28" s="13">
        <v>0</v>
      </c>
      <c r="F28" s="14">
        <v>1013232</v>
      </c>
    </row>
    <row r="29" spans="1:6">
      <c r="A29" s="11">
        <v>24</v>
      </c>
      <c r="B29" s="11" t="s">
        <v>212</v>
      </c>
      <c r="C29" s="11" t="s">
        <v>213</v>
      </c>
      <c r="D29" s="14">
        <v>89289.95</v>
      </c>
      <c r="E29" s="13">
        <v>0</v>
      </c>
      <c r="F29" s="14">
        <v>89289.95</v>
      </c>
    </row>
    <row r="30" spans="1:6">
      <c r="A30" s="11">
        <v>25</v>
      </c>
      <c r="B30" s="11" t="s">
        <v>214</v>
      </c>
      <c r="C30" s="11" t="s">
        <v>215</v>
      </c>
      <c r="D30" s="14">
        <f>SUM(D31:D32)</f>
        <v>47212.8</v>
      </c>
      <c r="E30" s="14">
        <f>SUM(E31:E32)</f>
        <v>47212.8</v>
      </c>
      <c r="F30" s="13">
        <v>0</v>
      </c>
    </row>
    <row r="31" spans="1:6">
      <c r="A31" s="11">
        <v>26</v>
      </c>
      <c r="B31" s="11" t="s">
        <v>216</v>
      </c>
      <c r="C31" s="11" t="s">
        <v>217</v>
      </c>
      <c r="D31" s="14">
        <v>46792.8</v>
      </c>
      <c r="E31" s="14">
        <v>46792.8</v>
      </c>
      <c r="F31" s="13">
        <v>0</v>
      </c>
    </row>
    <row r="32" spans="1:6">
      <c r="A32" s="11">
        <v>27</v>
      </c>
      <c r="B32" s="11" t="s">
        <v>218</v>
      </c>
      <c r="C32" s="11" t="s">
        <v>219</v>
      </c>
      <c r="D32" s="14">
        <v>420</v>
      </c>
      <c r="E32" s="14">
        <v>420</v>
      </c>
      <c r="F32" s="13">
        <v>0</v>
      </c>
    </row>
    <row r="33" spans="1:6">
      <c r="A33" s="11">
        <v>28</v>
      </c>
      <c r="B33" s="11" t="s">
        <v>220</v>
      </c>
      <c r="C33" s="11" t="s">
        <v>221</v>
      </c>
      <c r="D33" s="14">
        <f>D34</f>
        <v>400000</v>
      </c>
      <c r="E33" s="13">
        <v>0</v>
      </c>
      <c r="F33" s="14">
        <f>F34</f>
        <v>400000</v>
      </c>
    </row>
    <row r="34" spans="1:6">
      <c r="A34" s="11">
        <v>29</v>
      </c>
      <c r="B34" s="11" t="s">
        <v>222</v>
      </c>
      <c r="C34" s="11" t="s">
        <v>223</v>
      </c>
      <c r="D34" s="14">
        <v>400000</v>
      </c>
      <c r="E34" s="13">
        <v>0</v>
      </c>
      <c r="F34" s="14">
        <v>400000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pane ySplit="5" topLeftCell="A6" activePane="bottomLeft" state="frozen"/>
      <selection/>
      <selection pane="bottomLeft" activeCell="A3" sqref="A3:A4"/>
    </sheetView>
  </sheetViews>
  <sheetFormatPr defaultColWidth="9" defaultRowHeight="14.25" outlineLevelRow="7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1" t="s">
        <v>224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225</v>
      </c>
      <c r="C3" s="11" t="s">
        <v>226</v>
      </c>
      <c r="D3" s="11" t="s">
        <v>227</v>
      </c>
      <c r="E3" s="11" t="s">
        <v>228</v>
      </c>
      <c r="F3" s="11" t="s">
        <v>229</v>
      </c>
      <c r="G3" s="11" t="s">
        <v>1</v>
      </c>
      <c r="H3" s="11" t="s">
        <v>1</v>
      </c>
      <c r="I3" s="11" t="s">
        <v>203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67</v>
      </c>
      <c r="G4" s="11" t="s">
        <v>230</v>
      </c>
      <c r="H4" s="11" t="s">
        <v>231</v>
      </c>
      <c r="I4" s="11" t="s">
        <v>1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  <c r="G5" s="11" t="s">
        <v>79</v>
      </c>
      <c r="H5" s="11" t="s">
        <v>80</v>
      </c>
      <c r="I5" s="11" t="s">
        <v>81</v>
      </c>
    </row>
    <row r="6" spans="1:9">
      <c r="A6" s="11">
        <v>1</v>
      </c>
      <c r="B6" s="12" t="s">
        <v>1</v>
      </c>
      <c r="C6" s="12" t="s">
        <v>65</v>
      </c>
      <c r="D6" s="13" t="s">
        <v>232</v>
      </c>
      <c r="E6" s="13">
        <v>0</v>
      </c>
      <c r="F6" s="13" t="s">
        <v>233</v>
      </c>
      <c r="G6" s="13">
        <v>0</v>
      </c>
      <c r="H6" s="13" t="s">
        <v>233</v>
      </c>
      <c r="I6" s="13" t="s">
        <v>234</v>
      </c>
    </row>
    <row r="7" spans="1:9">
      <c r="A7" s="11">
        <v>2</v>
      </c>
      <c r="B7" s="12" t="s">
        <v>235</v>
      </c>
      <c r="C7" s="12" t="s">
        <v>95</v>
      </c>
      <c r="D7" s="13" t="s">
        <v>232</v>
      </c>
      <c r="E7" s="13">
        <v>0</v>
      </c>
      <c r="F7" s="13" t="s">
        <v>233</v>
      </c>
      <c r="G7" s="13">
        <v>0</v>
      </c>
      <c r="H7" s="13" t="s">
        <v>233</v>
      </c>
      <c r="I7" s="13" t="s">
        <v>234</v>
      </c>
    </row>
    <row r="8" spans="1:9">
      <c r="A8" s="11">
        <v>3</v>
      </c>
      <c r="B8" s="12" t="s">
        <v>94</v>
      </c>
      <c r="C8" s="12" t="s">
        <v>95</v>
      </c>
      <c r="D8" s="13" t="s">
        <v>232</v>
      </c>
      <c r="E8" s="13">
        <v>0</v>
      </c>
      <c r="F8" s="13" t="s">
        <v>233</v>
      </c>
      <c r="G8" s="13">
        <v>0</v>
      </c>
      <c r="H8" s="13" t="s">
        <v>233</v>
      </c>
      <c r="I8" s="13" t="s">
        <v>234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scale="8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pane ySplit="5" topLeftCell="A6" activePane="bottomLeft" state="frozen"/>
      <selection/>
      <selection pane="bottomLeft" activeCell="A8" sqref="A8"/>
    </sheetView>
  </sheetViews>
  <sheetFormatPr defaultColWidth="9" defaultRowHeight="14.25" outlineLevelRow="7" outlineLevelCol="5"/>
  <cols>
    <col min="1" max="1" width="7" customWidth="1"/>
    <col min="2" max="2" width="13" customWidth="1"/>
    <col min="3" max="3" width="18" customWidth="1"/>
    <col min="4" max="4" width="34.1428571428571" customWidth="1"/>
    <col min="5" max="6" width="23" customWidth="1"/>
  </cols>
  <sheetData>
    <row r="1" spans="1:6">
      <c r="A1" s="11" t="s">
        <v>236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97</v>
      </c>
      <c r="C3" s="11" t="s">
        <v>98</v>
      </c>
      <c r="D3" s="11" t="s">
        <v>237</v>
      </c>
      <c r="E3" s="11" t="s">
        <v>1</v>
      </c>
      <c r="F3" s="11" t="s">
        <v>1</v>
      </c>
    </row>
    <row r="4" spans="1:6">
      <c r="A4" s="11" t="s">
        <v>1</v>
      </c>
      <c r="B4" s="11" t="s">
        <v>1</v>
      </c>
      <c r="C4" s="11" t="s">
        <v>1</v>
      </c>
      <c r="D4" s="11" t="s">
        <v>65</v>
      </c>
      <c r="E4" s="11" t="s">
        <v>99</v>
      </c>
      <c r="F4" s="11" t="s">
        <v>100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</row>
    <row r="6" spans="1:6">
      <c r="A6" s="11">
        <v>1</v>
      </c>
      <c r="B6" s="11" t="s">
        <v>1</v>
      </c>
      <c r="C6" s="11" t="s">
        <v>65</v>
      </c>
      <c r="D6" s="13" t="s">
        <v>1</v>
      </c>
      <c r="E6" s="13" t="s">
        <v>1</v>
      </c>
      <c r="F6" s="13" t="s">
        <v>1</v>
      </c>
    </row>
    <row r="8" spans="1:1">
      <c r="A8" t="s">
        <v>238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pane ySplit="5" topLeftCell="A6" activePane="bottomLeft" state="frozen"/>
      <selection/>
      <selection pane="bottomLeft" activeCell="E21" sqref="E21"/>
    </sheetView>
  </sheetViews>
  <sheetFormatPr defaultColWidth="9" defaultRowHeight="14.25" outlineLevelRow="7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1" t="s">
        <v>239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</row>
    <row r="2" spans="1:10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3" t="s">
        <v>3</v>
      </c>
      <c r="J2" s="13" t="s">
        <v>4</v>
      </c>
    </row>
    <row r="3" spans="1:10">
      <c r="A3" s="11" t="s">
        <v>5</v>
      </c>
      <c r="B3" s="11" t="s">
        <v>240</v>
      </c>
      <c r="C3" s="11" t="s">
        <v>241</v>
      </c>
      <c r="D3" s="11" t="s">
        <v>225</v>
      </c>
      <c r="E3" s="11" t="s">
        <v>226</v>
      </c>
      <c r="F3" s="11" t="s">
        <v>65</v>
      </c>
      <c r="G3" s="11" t="s">
        <v>99</v>
      </c>
      <c r="H3" s="11" t="s">
        <v>1</v>
      </c>
      <c r="I3" s="11" t="s">
        <v>1</v>
      </c>
      <c r="J3" s="11" t="s">
        <v>100</v>
      </c>
    </row>
    <row r="4" spans="1:10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67</v>
      </c>
      <c r="H4" s="11" t="s">
        <v>159</v>
      </c>
      <c r="I4" s="11" t="s">
        <v>160</v>
      </c>
      <c r="J4" s="11" t="s">
        <v>1</v>
      </c>
    </row>
    <row r="5" spans="1:1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  <c r="G5" s="11" t="s">
        <v>79</v>
      </c>
      <c r="H5" s="11" t="s">
        <v>80</v>
      </c>
      <c r="I5" s="11" t="s">
        <v>81</v>
      </c>
      <c r="J5" s="11" t="s">
        <v>82</v>
      </c>
    </row>
    <row r="6" spans="1:10">
      <c r="A6" s="11">
        <v>1</v>
      </c>
      <c r="B6" s="11" t="s">
        <v>1</v>
      </c>
      <c r="C6" s="11" t="s">
        <v>65</v>
      </c>
      <c r="D6" s="13" t="s">
        <v>1</v>
      </c>
      <c r="E6" s="13" t="s">
        <v>1</v>
      </c>
      <c r="F6" s="13" t="s">
        <v>1</v>
      </c>
      <c r="G6" s="13"/>
      <c r="H6" s="13"/>
      <c r="I6" s="13"/>
      <c r="J6" s="13"/>
    </row>
    <row r="8" spans="1:1">
      <c r="A8" t="s">
        <v>238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pane ySplit="5" topLeftCell="A6" activePane="bottomLeft" state="frozen"/>
      <selection/>
      <selection pane="bottomLeft" activeCell="H25" sqref="H25"/>
    </sheetView>
  </sheetViews>
  <sheetFormatPr defaultColWidth="9" defaultRowHeight="14.25"/>
  <cols>
    <col min="1" max="1" width="7" customWidth="1"/>
    <col min="2" max="2" width="21" customWidth="1"/>
    <col min="3" max="3" width="41.4285714285714" customWidth="1"/>
    <col min="4" max="4" width="18.1428571428571" customWidth="1"/>
    <col min="5" max="5" width="58.8571428571429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1" t="s">
        <v>242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</row>
    <row r="2" spans="1:18">
      <c r="A2" s="12" t="s">
        <v>158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3" t="s">
        <v>3</v>
      </c>
      <c r="P2" s="11" t="s">
        <v>1</v>
      </c>
      <c r="Q2" s="13" t="s">
        <v>4</v>
      </c>
      <c r="R2" s="11" t="s">
        <v>1</v>
      </c>
    </row>
    <row r="3" spans="1:18">
      <c r="A3" s="11" t="s">
        <v>5</v>
      </c>
      <c r="B3" s="11" t="s">
        <v>63</v>
      </c>
      <c r="C3" s="11" t="s">
        <v>64</v>
      </c>
      <c r="D3" s="11" t="s">
        <v>243</v>
      </c>
      <c r="E3" s="11" t="s">
        <v>244</v>
      </c>
      <c r="F3" s="11" t="s">
        <v>65</v>
      </c>
      <c r="G3" s="11" t="s">
        <v>245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246</v>
      </c>
      <c r="M3" s="11" t="s">
        <v>1</v>
      </c>
      <c r="N3" s="11" t="s">
        <v>1</v>
      </c>
      <c r="O3" s="11" t="s">
        <v>1</v>
      </c>
      <c r="P3" s="11" t="s">
        <v>247</v>
      </c>
      <c r="Q3" s="11" t="s">
        <v>1</v>
      </c>
      <c r="R3" s="11" t="s">
        <v>1</v>
      </c>
    </row>
    <row r="4" spans="1:18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77</v>
      </c>
      <c r="L4" s="11" t="s">
        <v>67</v>
      </c>
      <c r="M4" s="11" t="s">
        <v>68</v>
      </c>
      <c r="N4" s="11" t="s">
        <v>69</v>
      </c>
      <c r="O4" s="11" t="s">
        <v>70</v>
      </c>
      <c r="P4" s="11" t="s">
        <v>67</v>
      </c>
      <c r="Q4" s="11" t="s">
        <v>71</v>
      </c>
      <c r="R4" s="11" t="s">
        <v>77</v>
      </c>
    </row>
    <row r="5" spans="1:18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78</v>
      </c>
      <c r="G5" s="11" t="s">
        <v>79</v>
      </c>
      <c r="H5" s="11" t="s">
        <v>80</v>
      </c>
      <c r="I5" s="11" t="s">
        <v>81</v>
      </c>
      <c r="J5" s="11" t="s">
        <v>82</v>
      </c>
      <c r="K5" s="11" t="s">
        <v>83</v>
      </c>
      <c r="L5" s="11" t="s">
        <v>84</v>
      </c>
      <c r="M5" s="11" t="s">
        <v>85</v>
      </c>
      <c r="N5" s="11" t="s">
        <v>86</v>
      </c>
      <c r="O5" s="11" t="s">
        <v>87</v>
      </c>
      <c r="P5" s="11" t="s">
        <v>88</v>
      </c>
      <c r="Q5" s="11" t="s">
        <v>89</v>
      </c>
      <c r="R5" s="11" t="s">
        <v>90</v>
      </c>
    </row>
    <row r="6" spans="1:18">
      <c r="A6" s="11">
        <v>1</v>
      </c>
      <c r="B6" s="12" t="s">
        <v>1</v>
      </c>
      <c r="C6" s="12" t="s">
        <v>1</v>
      </c>
      <c r="D6" s="12" t="s">
        <v>65</v>
      </c>
      <c r="E6" s="12" t="s">
        <v>1</v>
      </c>
      <c r="F6" s="13" t="s">
        <v>105</v>
      </c>
      <c r="G6" s="13" t="s">
        <v>105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</row>
    <row r="7" spans="1:18">
      <c r="A7" s="11">
        <v>2</v>
      </c>
      <c r="B7" s="12" t="s">
        <v>94</v>
      </c>
      <c r="C7" s="12" t="s">
        <v>95</v>
      </c>
      <c r="D7" s="12" t="s">
        <v>248</v>
      </c>
      <c r="E7" s="12" t="s">
        <v>1</v>
      </c>
      <c r="F7" s="13" t="s">
        <v>105</v>
      </c>
      <c r="G7" s="13" t="s">
        <v>105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spans="1:18">
      <c r="A8" s="11">
        <v>3</v>
      </c>
      <c r="B8" s="12" t="s">
        <v>94</v>
      </c>
      <c r="C8" s="12" t="s">
        <v>95</v>
      </c>
      <c r="D8" s="12" t="s">
        <v>249</v>
      </c>
      <c r="E8" s="12" t="s">
        <v>250</v>
      </c>
      <c r="F8" s="13" t="s">
        <v>251</v>
      </c>
      <c r="G8" s="13" t="s">
        <v>251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spans="1:18">
      <c r="A9" s="11">
        <v>4</v>
      </c>
      <c r="B9" s="12" t="s">
        <v>94</v>
      </c>
      <c r="C9" s="12" t="s">
        <v>95</v>
      </c>
      <c r="D9" s="12" t="s">
        <v>252</v>
      </c>
      <c r="E9" s="12" t="s">
        <v>253</v>
      </c>
      <c r="F9" s="13" t="s">
        <v>254</v>
      </c>
      <c r="G9" s="13" t="s">
        <v>254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spans="1:18">
      <c r="A10" s="11">
        <v>5</v>
      </c>
      <c r="B10" s="12" t="s">
        <v>94</v>
      </c>
      <c r="C10" s="12" t="s">
        <v>95</v>
      </c>
      <c r="D10" s="12" t="s">
        <v>252</v>
      </c>
      <c r="E10" s="12" t="s">
        <v>255</v>
      </c>
      <c r="F10" s="13" t="s">
        <v>256</v>
      </c>
      <c r="G10" s="13" t="s">
        <v>256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spans="1:18">
      <c r="A11" s="11">
        <v>6</v>
      </c>
      <c r="B11" s="12" t="s">
        <v>94</v>
      </c>
      <c r="C11" s="12" t="s">
        <v>95</v>
      </c>
      <c r="D11" s="12" t="s">
        <v>252</v>
      </c>
      <c r="E11" s="12" t="s">
        <v>257</v>
      </c>
      <c r="F11" s="13" t="s">
        <v>258</v>
      </c>
      <c r="G11" s="13" t="s">
        <v>258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spans="1:18">
      <c r="A12" s="11">
        <v>7</v>
      </c>
      <c r="B12" s="12" t="s">
        <v>94</v>
      </c>
      <c r="C12" s="12" t="s">
        <v>95</v>
      </c>
      <c r="D12" s="12" t="s">
        <v>252</v>
      </c>
      <c r="E12" s="12" t="s">
        <v>259</v>
      </c>
      <c r="F12" s="13" t="s">
        <v>260</v>
      </c>
      <c r="G12" s="13" t="s">
        <v>260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  <row r="13" spans="1:18">
      <c r="A13" s="11">
        <v>8</v>
      </c>
      <c r="B13" s="12" t="s">
        <v>94</v>
      </c>
      <c r="C13" s="12" t="s">
        <v>95</v>
      </c>
      <c r="D13" s="12" t="s">
        <v>252</v>
      </c>
      <c r="E13" s="12" t="s">
        <v>261</v>
      </c>
      <c r="F13" s="13" t="s">
        <v>262</v>
      </c>
      <c r="G13" s="13" t="s">
        <v>262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3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workbookViewId="0">
      <pane ySplit="6" topLeftCell="A7" activePane="bottomLeft" state="frozen"/>
      <selection/>
      <selection pane="bottomLeft" activeCell="A3" sqref="A3:A5"/>
    </sheetView>
  </sheetViews>
  <sheetFormatPr defaultColWidth="8.85714285714286" defaultRowHeight="22.5" customHeight="1"/>
  <cols>
    <col min="1" max="1" width="7.14285714285714" style="3" customWidth="1"/>
    <col min="2" max="3" width="14.2857142857143" style="4" customWidth="1"/>
    <col min="4" max="4" width="25.4285714285714" style="4" customWidth="1"/>
    <col min="5" max="5" width="11.4285714285714" style="5" customWidth="1"/>
    <col min="6" max="6" width="14.2857142857143" style="5" customWidth="1"/>
    <col min="7" max="7" width="15.7142857142857" style="5" customWidth="1"/>
    <col min="8" max="8" width="17.8571428571429" style="5" customWidth="1"/>
    <col min="9" max="9" width="18.2857142857143" style="5" customWidth="1"/>
    <col min="10" max="11" width="14.2857142857143" style="5" customWidth="1"/>
    <col min="12" max="16384" width="8.85714285714286" style="6"/>
  </cols>
  <sheetData>
    <row r="1" customHeight="1" spans="1:11">
      <c r="A1" s="7" t="s">
        <v>263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</row>
    <row r="2" customHeight="1" spans="1:11">
      <c r="A2" s="8" t="s">
        <v>158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10" t="s">
        <v>3</v>
      </c>
      <c r="I2" s="7" t="s">
        <v>1</v>
      </c>
      <c r="J2" s="10" t="s">
        <v>4</v>
      </c>
      <c r="K2" s="7" t="s">
        <v>1</v>
      </c>
    </row>
    <row r="3" customHeight="1" spans="1:11">
      <c r="A3" s="7" t="s">
        <v>5</v>
      </c>
      <c r="B3" s="7" t="s">
        <v>264</v>
      </c>
      <c r="C3" s="7" t="s">
        <v>225</v>
      </c>
      <c r="D3" s="7" t="s">
        <v>265</v>
      </c>
      <c r="E3" s="7" t="s">
        <v>266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</row>
    <row r="4" customHeight="1" spans="1:11">
      <c r="A4" s="7" t="s">
        <v>1</v>
      </c>
      <c r="B4" s="7" t="s">
        <v>1</v>
      </c>
      <c r="C4" s="7" t="s">
        <v>1</v>
      </c>
      <c r="D4" s="7" t="s">
        <v>1</v>
      </c>
      <c r="E4" s="7" t="s">
        <v>65</v>
      </c>
      <c r="F4" s="7" t="s">
        <v>245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56</v>
      </c>
    </row>
    <row r="5" customHeight="1" spans="1:11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68</v>
      </c>
      <c r="G5" s="7" t="s">
        <v>69</v>
      </c>
      <c r="H5" s="7" t="s">
        <v>70</v>
      </c>
      <c r="I5" s="7" t="s">
        <v>71</v>
      </c>
      <c r="J5" s="7" t="s">
        <v>77</v>
      </c>
      <c r="K5" s="7" t="s">
        <v>1</v>
      </c>
    </row>
    <row r="6" ht="16.5" customHeight="1" spans="1:1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</row>
    <row r="7" s="1" customFormat="1" customHeight="1" spans="1:11">
      <c r="A7" s="9">
        <v>1</v>
      </c>
      <c r="B7" s="1" t="s">
        <v>1</v>
      </c>
      <c r="C7" s="1" t="s">
        <v>1</v>
      </c>
      <c r="D7" s="1" t="s">
        <v>65</v>
      </c>
      <c r="E7" s="1" t="s">
        <v>267</v>
      </c>
      <c r="F7" s="1" t="s">
        <v>267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="1" customFormat="1" customHeight="1" spans="1:11">
      <c r="A8" s="9">
        <v>3</v>
      </c>
      <c r="B8" s="1" t="s">
        <v>1</v>
      </c>
      <c r="C8" s="1" t="s">
        <v>94</v>
      </c>
      <c r="D8" s="1" t="s">
        <v>268</v>
      </c>
      <c r="E8" s="1" t="s">
        <v>269</v>
      </c>
      <c r="F8" s="1" t="s">
        <v>269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="2" customFormat="1" customHeight="1" spans="1:11">
      <c r="A9" s="9">
        <v>4</v>
      </c>
      <c r="B9" s="2" t="s">
        <v>1</v>
      </c>
      <c r="C9" s="2" t="s">
        <v>94</v>
      </c>
      <c r="D9" s="2" t="s">
        <v>270</v>
      </c>
      <c r="E9" s="2" t="s">
        <v>256</v>
      </c>
      <c r="F9" s="2" t="s">
        <v>256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="1" customFormat="1" customHeight="1" spans="1:11">
      <c r="A10" s="9">
        <v>5</v>
      </c>
      <c r="B10" s="1" t="s">
        <v>271</v>
      </c>
      <c r="C10" s="1" t="s">
        <v>94</v>
      </c>
      <c r="D10" s="1" t="s">
        <v>272</v>
      </c>
      <c r="E10" s="1" t="s">
        <v>256</v>
      </c>
      <c r="F10" s="1" t="s">
        <v>256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="2" customFormat="1" customHeight="1" spans="1:11">
      <c r="A11" s="9">
        <v>6</v>
      </c>
      <c r="B11" s="2" t="s">
        <v>1</v>
      </c>
      <c r="C11" s="2" t="s">
        <v>94</v>
      </c>
      <c r="D11" s="2" t="s">
        <v>273</v>
      </c>
      <c r="E11" s="2" t="s">
        <v>274</v>
      </c>
      <c r="F11" s="2" t="s">
        <v>274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="1" customFormat="1" customHeight="1" spans="1:11">
      <c r="A12" s="9">
        <v>7</v>
      </c>
      <c r="B12" s="1" t="s">
        <v>271</v>
      </c>
      <c r="C12" s="1" t="s">
        <v>94</v>
      </c>
      <c r="D12" s="1" t="s">
        <v>272</v>
      </c>
      <c r="E12" s="1" t="s">
        <v>274</v>
      </c>
      <c r="F12" s="1" t="s">
        <v>274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="2" customFormat="1" customHeight="1" spans="1:11">
      <c r="A13" s="9">
        <v>8</v>
      </c>
      <c r="B13" s="2" t="s">
        <v>1</v>
      </c>
      <c r="C13" s="2" t="s">
        <v>94</v>
      </c>
      <c r="D13" s="2" t="s">
        <v>275</v>
      </c>
      <c r="E13" s="2" t="s">
        <v>276</v>
      </c>
      <c r="F13" s="2" t="s">
        <v>276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="1" customFormat="1" customHeight="1" spans="1:11">
      <c r="A14" s="9">
        <v>9</v>
      </c>
      <c r="B14" s="1" t="s">
        <v>271</v>
      </c>
      <c r="C14" s="1" t="s">
        <v>94</v>
      </c>
      <c r="D14" s="1" t="s">
        <v>277</v>
      </c>
      <c r="E14" s="1" t="s">
        <v>276</v>
      </c>
      <c r="F14" s="1" t="s">
        <v>276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="2" customFormat="1" customHeight="1" spans="1:11">
      <c r="A15" s="9">
        <v>10</v>
      </c>
      <c r="B15" s="2" t="s">
        <v>1</v>
      </c>
      <c r="C15" s="2" t="s">
        <v>94</v>
      </c>
      <c r="D15" s="2" t="s">
        <v>278</v>
      </c>
      <c r="E15" s="2" t="s">
        <v>279</v>
      </c>
      <c r="F15" s="2" t="s">
        <v>279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="1" customFormat="1" customHeight="1" spans="1:11">
      <c r="A16" s="9">
        <v>11</v>
      </c>
      <c r="B16" s="1" t="s">
        <v>271</v>
      </c>
      <c r="C16" s="1" t="s">
        <v>94</v>
      </c>
      <c r="D16" s="1" t="s">
        <v>277</v>
      </c>
      <c r="E16" s="1" t="s">
        <v>279</v>
      </c>
      <c r="F16" s="1" t="s">
        <v>279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="2" customFormat="1" customHeight="1" spans="1:11">
      <c r="A17" s="9">
        <v>12</v>
      </c>
      <c r="B17" s="2" t="s">
        <v>1</v>
      </c>
      <c r="C17" s="2" t="s">
        <v>94</v>
      </c>
      <c r="D17" s="2" t="s">
        <v>280</v>
      </c>
      <c r="E17" s="2" t="s">
        <v>281</v>
      </c>
      <c r="F17" s="2" t="s">
        <v>281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="1" customFormat="1" customHeight="1" spans="1:11">
      <c r="A18" s="9">
        <v>13</v>
      </c>
      <c r="B18" s="1" t="s">
        <v>282</v>
      </c>
      <c r="C18" s="1" t="s">
        <v>94</v>
      </c>
      <c r="D18" s="1" t="s">
        <v>283</v>
      </c>
      <c r="E18" s="1" t="s">
        <v>281</v>
      </c>
      <c r="F18" s="1" t="s">
        <v>281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scale="7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收支总表</vt:lpstr>
      <vt:lpstr>收入总表</vt:lpstr>
      <vt:lpstr>支出总表</vt:lpstr>
      <vt:lpstr>财政拨款收支总表</vt:lpstr>
      <vt:lpstr>一般公共预算支出表</vt:lpstr>
      <vt:lpstr>一般公共预算基本支出表</vt:lpstr>
      <vt:lpstr>一般公共预算“三公”经费支出表</vt:lpstr>
      <vt:lpstr>政府性资金预算支出表</vt:lpstr>
      <vt:lpstr>国有资本经营预算支出表</vt:lpstr>
      <vt:lpstr>项目支出表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综合室(收文)</cp:lastModifiedBy>
  <dcterms:created xsi:type="dcterms:W3CDTF">2026-01-21T01:08:00Z</dcterms:created>
  <dcterms:modified xsi:type="dcterms:W3CDTF">2026-02-11T12:57:54Z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B68EEEE128693F82168E8269DEB275A2_43</vt:lpwstr>
  </property>
  <property fmtid="{D5CDD505-2E9C-101B-9397-08002B2CF9AE}" pid="3" name="KSOProductBuildVer">
    <vt:lpwstr>2052-12.1.2.22575</vt:lpwstr>
  </property>
</Properties>
</file>